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NS01FLS01.nis.local\!ShareFolders-NS\Direkcija za nabavku materijala i opreme\SEKTOR ZA NABAVKU MATERIJALA I OPREME\Biljana Senić\Nabavke\2026\MTO_Uniforme za vozače\1. Pokretanje nabavke\"/>
    </mc:Choice>
  </mc:AlternateContent>
  <bookViews>
    <workbookView xWindow="0" yWindow="465" windowWidth="45525" windowHeight="24885"/>
  </bookViews>
  <sheets>
    <sheet name="BID FORM" sheetId="1" r:id="rId1"/>
  </sheets>
  <definedNames>
    <definedName name="opcije">'BID FORM'!$A$51:$A$52</definedName>
    <definedName name="_xlnm.Print_Area" localSheetId="0">'BID FORM'!$A$1:$G$48</definedName>
    <definedName name="yes">'BID FORM'!$A$51:$A$52</definedName>
  </definedNames>
  <calcPr calcId="162913"/>
</workbook>
</file>

<file path=xl/calcChain.xml><?xml version="1.0" encoding="utf-8"?>
<calcChain xmlns="http://schemas.openxmlformats.org/spreadsheetml/2006/main">
  <c r="F18" i="1" l="1"/>
  <c r="F17" i="1"/>
  <c r="F16" i="1"/>
  <c r="F15" i="1"/>
  <c r="G14" i="1"/>
  <c r="G13" i="1"/>
  <c r="G9" i="1"/>
  <c r="G8" i="1"/>
  <c r="F11" i="1"/>
  <c r="F10" i="1"/>
</calcChain>
</file>

<file path=xl/sharedStrings.xml><?xml version="1.0" encoding="utf-8"?>
<sst xmlns="http://schemas.openxmlformats.org/spreadsheetml/2006/main" count="77" uniqueCount="56">
  <si>
    <t>yes</t>
  </si>
  <si>
    <t>no
*write down explanation →</t>
  </si>
  <si>
    <t>НАЗИВ И СЕДИШТЕ ПОНУЂАЧА</t>
  </si>
  <si>
    <t>БРОЈ ПОНУДЕ</t>
  </si>
  <si>
    <t>ДАТУМ ПОНУДЕ</t>
  </si>
  <si>
    <t>Р.бр.</t>
  </si>
  <si>
    <t>Kоличина</t>
  </si>
  <si>
    <t>Јединица мере</t>
  </si>
  <si>
    <t>Рок испоруке Робе (у календарским данима):</t>
  </si>
  <si>
    <t>Гарантни рок за испоручену Робу:</t>
  </si>
  <si>
    <t>Сагласни смо са нацртима Уговорних докумената који су саставни део тендерске документације (ДА/ НЕ):
Уколико је одговор НЕ, обавезно доставити ревидиран драфт Уговора са обележеним изменама.</t>
  </si>
  <si>
    <t>Земља порекла Робе:</t>
  </si>
  <si>
    <t>Име и презиме одговорног лица (потписник Уговора):</t>
  </si>
  <si>
    <t>Име и презиме контакт особе:</t>
  </si>
  <si>
    <t>Број телефона:</t>
  </si>
  <si>
    <t>E-mail адреса:</t>
  </si>
  <si>
    <t>ПИБ:</t>
  </si>
  <si>
    <t>Матични број:</t>
  </si>
  <si>
    <t>Попуњава понуђач</t>
  </si>
  <si>
    <t>a) Овим путем потврђујемо да смо у потпуности сагледали обим посла и да је све захтевано тендерском документацијом садржано у укупној цени.</t>
  </si>
  <si>
    <t xml:space="preserve">     - ДА</t>
  </si>
  <si>
    <t xml:space="preserve">     - НЕ (уколико НЕ, напишите образложење)</t>
  </si>
  <si>
    <t>b) Овим путем потврђујемо да рок испоруке Робе почиње да тече од датума пријема Писма о намерама:</t>
  </si>
  <si>
    <t xml:space="preserve">     - Не (уколико НЕ, напишите образложење)</t>
  </si>
  <si>
    <t>Потпис:</t>
  </si>
  <si>
    <t>Датум:</t>
  </si>
  <si>
    <t>Печат понуђача:</t>
  </si>
  <si>
    <t>Произвођач:</t>
  </si>
  <si>
    <t>Образац понуде</t>
  </si>
  <si>
    <t>Performance Bond у износу од 10% од укупне уговорене вредности/вредности обавезујућих количина/порудџбине:</t>
  </si>
  <si>
    <t>Опис Робе треба да буде у складу са Техничким задатком</t>
  </si>
  <si>
    <t>Jeдинична цена без ПДВ-а (у РСД/ЕУР)</t>
  </si>
  <si>
    <t>Укупна цена без ПДВ-а (у РСД/ЕУР)</t>
  </si>
  <si>
    <t>ком</t>
  </si>
  <si>
    <t>Техничке карактеристике Робе</t>
  </si>
  <si>
    <r>
      <t>РОК ВАЖНОСТИ ПОНУДЕ (у календарским данима):
*</t>
    </r>
    <r>
      <rPr>
        <i/>
        <sz val="11"/>
        <color theme="1"/>
        <rFont val="Arial"/>
        <family val="2"/>
        <charset val="238"/>
      </rPr>
      <t>Минимум 120 календарских дана од крајњег рока за доставу понуда</t>
    </r>
  </si>
  <si>
    <t>Услови плаћања (захтевани услови су 60 дана од дана пријема рачуна испостављеног на основу квантитативног и квалитативног пријема Робе)</t>
  </si>
  <si>
    <t>Паритет испоруке (захтевани паритет је Франко складиште Купца: Пословни центар Београд, Милентија Поповића 1, Нови Београд и Рафинерија Нови Сад, Капија 4, Пут шајкашког одреда 4, Нови Сад):</t>
  </si>
  <si>
    <t xml:space="preserve"> ЛОТ 1 - избор по позицијама</t>
  </si>
  <si>
    <r>
      <rPr>
        <b/>
        <sz val="11"/>
        <color theme="1"/>
        <rFont val="Arial"/>
        <family val="2"/>
        <charset val="238"/>
      </rPr>
      <t>МАЈИЦА ПОЛО ЗА ВОЗАЧЕ</t>
    </r>
    <r>
      <rPr>
        <sz val="11"/>
        <color theme="1"/>
        <rFont val="Arial"/>
        <family val="2"/>
        <charset val="238"/>
      </rPr>
      <t xml:space="preserve">
</t>
    </r>
    <r>
      <rPr>
        <i/>
        <sz val="11"/>
        <color theme="1"/>
        <rFont val="Arial"/>
        <family val="2"/>
        <charset val="238"/>
      </rPr>
      <t xml:space="preserve"> - понуђена Роба мора у потпуности да буде у складу са свим захтевима из Техничког задатка -</t>
    </r>
  </si>
  <si>
    <r>
      <rPr>
        <b/>
        <sz val="11"/>
        <color theme="1"/>
        <rFont val="Arial"/>
        <family val="2"/>
        <charset val="238"/>
      </rPr>
      <t>КОШУЉА ДУГИ РУКАВ ЗА ВОЗАЧЕ</t>
    </r>
    <r>
      <rPr>
        <sz val="11"/>
        <color theme="1"/>
        <rFont val="Arial"/>
        <family val="2"/>
        <charset val="238"/>
      </rPr>
      <t xml:space="preserve">
 - понуђена Роба мора у потпуности да буде у складу са свим захтевима из Техничког задатка -</t>
    </r>
  </si>
  <si>
    <t>УКУПНА ВРЕДНОСТ ЗА ЛОТ 1 БЕЗ ПДВ-А (у РСД/ЕУР):</t>
  </si>
  <si>
    <t>УКУПНА ВРЕДНОСТ ЗА ЛОТ 1 СА ПДВ-ОМ (у РСД/ЕУР):</t>
  </si>
  <si>
    <r>
      <rPr>
        <b/>
        <sz val="11"/>
        <color theme="1"/>
        <rFont val="Arial"/>
        <family val="2"/>
        <charset val="238"/>
      </rPr>
      <t>ПАНТАЛОНЕ ЛЕТЊЕ ЗА ВОЗАЧЕ</t>
    </r>
    <r>
      <rPr>
        <sz val="11"/>
        <color theme="1"/>
        <rFont val="Arial"/>
        <family val="2"/>
        <charset val="238"/>
      </rPr>
      <t xml:space="preserve">
</t>
    </r>
    <r>
      <rPr>
        <i/>
        <sz val="11"/>
        <color theme="1"/>
        <rFont val="Arial"/>
        <family val="2"/>
        <charset val="238"/>
      </rPr>
      <t xml:space="preserve"> - понуђена Роба мора у потпуности да буде у складу са свим захтевима из Техничког задатка -</t>
    </r>
  </si>
  <si>
    <r>
      <rPr>
        <b/>
        <sz val="11"/>
        <color theme="1"/>
        <rFont val="Arial"/>
        <family val="2"/>
        <charset val="238"/>
      </rPr>
      <t>ЏЕМПЕР ЗА ВОЗАЧЕ СА РАЈСФЕРШЛУСОМ</t>
    </r>
    <r>
      <rPr>
        <sz val="11"/>
        <color theme="1"/>
        <rFont val="Arial"/>
        <family val="2"/>
        <charset val="238"/>
      </rPr>
      <t xml:space="preserve">
 - понуђена Роба мора у потпуности да буде у складу са свим захтевима из Техничког задатка -</t>
    </r>
  </si>
  <si>
    <t>УКУПНА ВРЕДНОСТ ЗА ЛОТ 2 БЕЗ ПДВ-А (у РСД/ЕУР):</t>
  </si>
  <si>
    <t>УКУПНА ВРЕДНОСТ ЗА ЛОТ 2 СА ПДВ-ОМ (у РСД/ЕУР):</t>
  </si>
  <si>
    <t>УКУПНА ВРЕДНОСТ ЗА ЛОТ 1 + ЛОТ 2 БЕЗ ПДВ-А (у РСД/ЕУР):</t>
  </si>
  <si>
    <t>УКУПНА ВРЕДНОСТ ЗА ЛОТ 1 + ЛОТ 2 СА ПДВ-ОМ (у РСД/ЕУР):</t>
  </si>
  <si>
    <t>Набавка  униформи за возаче НИС МТО</t>
  </si>
  <si>
    <t xml:space="preserve"> ЛОТ 2 - избор по ЛОТу (добављач мора понудити све позиције из ЛОТа) </t>
  </si>
  <si>
    <t>Мајица поло је равног кроја, једнобојна са рендер крагном  и изрезом на предњој страни, кратких рукава. Изрез се затвара преклопом к оји се копча (мушким копчањем) са дугметима у боји основног материјала. Сировински састав 100% памук. Распон величина M - 5XL. Боја бела. Површинска маса материјала 190 - 210 gr/m2</t>
  </si>
  <si>
    <t>Кошуља дугих рукава благо струкирана, сировинског састава 90% памук ± 10%, 10% полиестер ± 10%. Распон величина 42 - 60. Боја бела. Површинска маса материјала 100 - 120 gr/m2</t>
  </si>
  <si>
    <t>Панталоне модел chino са равним кројем, два коса џепа са стране напред и два џепа позади. Копчају се на дугме и рајсфершлус и имају равномерно распоређене гајке. Сировински састав мин 100% памук. Површинска маса материјала 220 - 250 gr/m2. Распон величина 44-62. Б тегет</t>
  </si>
  <si>
    <t>Џемпер дугих рукава, копчање рајсфершлусом са предње стране целом дужином џемпера. Боја тегет. Сировински састав 100% памук. Распон величина М - 6XL</t>
  </si>
  <si>
    <r>
      <t>Напомена:
* Понуђач је у обавези да у току трајања позива за достављање понуда а не касније од последњег дана трајања овог позива, достави
узорке наведених артикала на адресу Милентија Поповића 1, Нови Београд, канцеларија 730, ради потврде усаглашености са потребама
предметне набавке.
* Након потписивања Уговора а пре емитовања Поруџбенице, потребно је доставити узорке у свим величинама ради пробања и утврђивања потребних количина по величинама
* Наведене количине су необавезујуће - Купац задржава право да их уопште не преузме или да преузме мање од наведеног. 
* Намера Купца је закључивање уговора валидног до испоруке количина до максималне уговорене вредности.
* Испоручилац је у обавези да поручене униформе достави на назначене адресе, сортиране по комплетима за сваког запосленог са наведеним именом и презименом</t>
    </r>
    <r>
      <rPr>
        <b/>
        <sz val="11"/>
        <color theme="1"/>
        <rFont val="Arial"/>
        <family val="2"/>
        <charset val="238"/>
      </rPr>
      <t xml:space="preserve">
* Због ограничености СРМ система, за све позиције унете су количине „1“ као гарантоване количине, иако су количине за све позиције искључиво опционе, односно не постоје гарантоване количине за исте. Стога Вас молимо да се руководите Обрасцем понуде и Техничким задатком где су количине прецизно дефинисане.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</si>
</sst>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b/>
      <sz val="11"/>
      <color theme="1"/>
      <name val="Arial"/>
      <family val="2"/>
      <charset val="238"/>
    </font>
    <font>
      <b/>
      <u/>
      <sz val="11"/>
      <color theme="1"/>
      <name val="Arial"/>
      <family val="2"/>
      <charset val="238"/>
    </font>
    <font>
      <sz val="11"/>
      <color rgb="FFFF0000"/>
      <name val="Arial"/>
      <family val="2"/>
      <charset val="238"/>
    </font>
    <font>
      <b/>
      <sz val="11"/>
      <name val="Arial"/>
      <family val="2"/>
      <charset val="238"/>
    </font>
    <font>
      <i/>
      <sz val="11"/>
      <name val="Arial"/>
      <family val="2"/>
      <charset val="238"/>
    </font>
    <font>
      <sz val="11"/>
      <name val="Arial"/>
      <family val="2"/>
      <charset val="238"/>
    </font>
    <font>
      <sz val="10"/>
      <name val="Arial Cyr"/>
      <family val="2"/>
      <charset val="204"/>
    </font>
    <font>
      <sz val="11"/>
      <color rgb="FF292929"/>
      <name val="Arial"/>
      <family val="2"/>
      <charset val="238"/>
    </font>
    <font>
      <i/>
      <sz val="11"/>
      <color rgb="FF292929"/>
      <name val="Arial"/>
      <family val="2"/>
      <charset val="238"/>
    </font>
    <font>
      <i/>
      <sz val="11"/>
      <color theme="1"/>
      <name val="Arial"/>
      <family val="2"/>
      <charset val="238"/>
    </font>
    <font>
      <b/>
      <i/>
      <sz val="11"/>
      <color theme="1"/>
      <name val="Arial"/>
      <family val="2"/>
      <charset val="238"/>
    </font>
    <font>
      <sz val="11"/>
      <color rgb="FF00B050"/>
      <name val="Arial"/>
      <family val="2"/>
      <charset val="238"/>
    </font>
  </fonts>
  <fills count="5">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6" tint="0.79998168889431442"/>
        <bgColor indexed="64"/>
      </patternFill>
    </fill>
  </fills>
  <borders count="3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1" fillId="0" borderId="0"/>
    <xf numFmtId="0" fontId="2" fillId="0" borderId="0"/>
    <xf numFmtId="0" fontId="11" fillId="0" borderId="0"/>
  </cellStyleXfs>
  <cellXfs count="81">
    <xf numFmtId="0" fontId="0" fillId="0" borderId="0" xfId="0"/>
    <xf numFmtId="0" fontId="7" fillId="2" borderId="0" xfId="0" applyFont="1" applyFill="1" applyBorder="1" applyAlignment="1" applyProtection="1">
      <alignment horizontal="left" vertical="center" wrapText="1"/>
    </xf>
    <xf numFmtId="0" fontId="3" fillId="0" borderId="0" xfId="0" applyFont="1" applyAlignment="1" applyProtection="1">
      <alignment vertical="center"/>
    </xf>
    <xf numFmtId="0" fontId="3" fillId="0" borderId="0" xfId="0" applyFont="1" applyAlignment="1" applyProtection="1">
      <alignment vertical="center" wrapText="1"/>
    </xf>
    <xf numFmtId="0" fontId="6" fillId="2" borderId="5" xfId="0" applyFont="1" applyFill="1" applyBorder="1" applyAlignment="1" applyProtection="1">
      <alignment vertical="center"/>
      <protection locked="0"/>
    </xf>
    <xf numFmtId="0" fontId="4" fillId="2" borderId="0" xfId="0" applyFont="1" applyFill="1" applyBorder="1" applyAlignment="1" applyProtection="1">
      <alignment vertical="center"/>
    </xf>
    <xf numFmtId="14" fontId="5" fillId="2" borderId="0" xfId="0" applyNumberFormat="1" applyFont="1" applyFill="1" applyBorder="1" applyAlignment="1" applyProtection="1">
      <alignment vertical="center"/>
      <protection locked="0"/>
    </xf>
    <xf numFmtId="0" fontId="8" fillId="2" borderId="10" xfId="0"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0" fillId="0" borderId="0" xfId="0" applyFont="1" applyAlignment="1" applyProtection="1">
      <alignment vertical="center"/>
    </xf>
    <xf numFmtId="0" fontId="5" fillId="2" borderId="10" xfId="0" applyFont="1" applyFill="1" applyBorder="1" applyAlignment="1" applyProtection="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2" xfId="0" applyFont="1" applyFill="1" applyBorder="1" applyAlignment="1" applyProtection="1">
      <alignment horizontal="center" vertical="center"/>
      <protection locked="0"/>
    </xf>
    <xf numFmtId="0" fontId="4" fillId="2" borderId="16" xfId="0" applyFont="1" applyFill="1" applyBorder="1" applyAlignment="1" applyProtection="1">
      <alignment horizontal="center" vertical="center"/>
    </xf>
    <xf numFmtId="4" fontId="12" fillId="2" borderId="17" xfId="0" applyNumberFormat="1" applyFont="1" applyFill="1" applyBorder="1" applyAlignment="1" applyProtection="1">
      <alignment horizontal="center" vertical="center" wrapText="1"/>
    </xf>
    <xf numFmtId="4" fontId="12" fillId="2" borderId="17" xfId="0" applyNumberFormat="1" applyFont="1" applyFill="1" applyBorder="1" applyAlignment="1" applyProtection="1">
      <alignment horizontal="center" vertical="center" wrapText="1"/>
    </xf>
    <xf numFmtId="49" fontId="4" fillId="2" borderId="24" xfId="0" applyNumberFormat="1" applyFont="1" applyFill="1" applyBorder="1" applyAlignment="1" applyProtection="1">
      <alignment horizontal="left" vertical="center" wrapText="1"/>
    </xf>
    <xf numFmtId="49" fontId="4" fillId="2" borderId="25" xfId="0" applyNumberFormat="1" applyFont="1" applyFill="1" applyBorder="1" applyAlignment="1" applyProtection="1">
      <alignment horizontal="left" vertical="center" wrapText="1"/>
    </xf>
    <xf numFmtId="0" fontId="4" fillId="2" borderId="24" xfId="0" applyFont="1" applyFill="1" applyBorder="1" applyAlignment="1">
      <alignment vertical="center"/>
    </xf>
    <xf numFmtId="0" fontId="5" fillId="2" borderId="22" xfId="0" applyFont="1" applyFill="1" applyBorder="1" applyAlignment="1" applyProtection="1">
      <alignment vertical="center"/>
      <protection locked="0"/>
    </xf>
    <xf numFmtId="0" fontId="4" fillId="2" borderId="25" xfId="0" applyFont="1" applyFill="1" applyBorder="1" applyAlignment="1" applyProtection="1">
      <alignment vertical="center"/>
    </xf>
    <xf numFmtId="0" fontId="5" fillId="2" borderId="24" xfId="0" applyFont="1" applyFill="1" applyBorder="1" applyAlignment="1" applyProtection="1">
      <alignment vertical="center"/>
      <protection locked="0"/>
    </xf>
    <xf numFmtId="0" fontId="5" fillId="2" borderId="28" xfId="0" applyFont="1" applyFill="1" applyBorder="1" applyAlignment="1" applyProtection="1">
      <alignment horizontal="left" vertical="center"/>
      <protection locked="0"/>
    </xf>
    <xf numFmtId="0" fontId="4" fillId="2" borderId="28" xfId="0" applyFont="1" applyFill="1" applyBorder="1" applyAlignment="1" applyProtection="1">
      <alignment vertical="center"/>
    </xf>
    <xf numFmtId="0" fontId="4" fillId="2" borderId="29" xfId="0" applyFont="1" applyFill="1" applyBorder="1" applyAlignment="1" applyProtection="1">
      <alignment vertical="center"/>
    </xf>
    <xf numFmtId="0" fontId="4" fillId="2" borderId="16"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49" fontId="13" fillId="0" borderId="2" xfId="0" applyNumberFormat="1" applyFont="1" applyBorder="1" applyAlignment="1" applyProtection="1">
      <alignment horizontal="center" vertical="center"/>
      <protection locked="0"/>
    </xf>
    <xf numFmtId="49" fontId="13" fillId="0" borderId="17" xfId="0" applyNumberFormat="1" applyFont="1" applyBorder="1" applyAlignment="1" applyProtection="1">
      <alignment horizontal="center" vertical="center"/>
      <protection locked="0"/>
    </xf>
    <xf numFmtId="0" fontId="10" fillId="2" borderId="16" xfId="0" applyFont="1" applyFill="1" applyBorder="1" applyAlignment="1" applyProtection="1">
      <alignment horizontal="left" vertical="center" wrapText="1"/>
    </xf>
    <xf numFmtId="0" fontId="10" fillId="2" borderId="2" xfId="0" applyFont="1" applyFill="1" applyBorder="1" applyAlignment="1" applyProtection="1">
      <alignment horizontal="left" vertical="center" wrapText="1"/>
    </xf>
    <xf numFmtId="0" fontId="16" fillId="2" borderId="18"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6" fillId="2" borderId="19"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xf>
    <xf numFmtId="0" fontId="5" fillId="2" borderId="13"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9" fillId="2" borderId="7"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0" fontId="15" fillId="2" borderId="16" xfId="0" applyFont="1" applyFill="1" applyBorder="1" applyAlignment="1" applyProtection="1">
      <alignment horizontal="left" vertical="center" wrapText="1"/>
    </xf>
    <xf numFmtId="0" fontId="5" fillId="2" borderId="2" xfId="0" applyFont="1" applyFill="1" applyBorder="1" applyAlignment="1" applyProtection="1">
      <alignment horizontal="left" vertical="center"/>
    </xf>
    <xf numFmtId="0" fontId="5" fillId="2" borderId="17" xfId="0" applyFont="1" applyFill="1" applyBorder="1" applyAlignment="1" applyProtection="1">
      <alignment horizontal="left" vertical="center"/>
    </xf>
    <xf numFmtId="0" fontId="5" fillId="2" borderId="16"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15" fillId="2" borderId="16" xfId="0" applyFont="1" applyFill="1" applyBorder="1" applyAlignment="1" applyProtection="1">
      <alignment horizontal="right" vertical="center" wrapText="1"/>
    </xf>
    <xf numFmtId="0" fontId="15" fillId="2" borderId="2" xfId="0" applyFont="1" applyFill="1" applyBorder="1" applyAlignment="1" applyProtection="1">
      <alignment horizontal="right" vertical="center" wrapText="1"/>
    </xf>
    <xf numFmtId="4" fontId="12" fillId="2" borderId="2" xfId="0" applyNumberFormat="1" applyFont="1" applyFill="1" applyBorder="1" applyAlignment="1" applyProtection="1">
      <alignment horizontal="center" vertical="center" wrapText="1"/>
    </xf>
    <xf numFmtId="4" fontId="12" fillId="2" borderId="17" xfId="0" applyNumberFormat="1"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9" xfId="0" applyFont="1" applyFill="1" applyBorder="1" applyAlignment="1" applyProtection="1">
      <alignment horizontal="center" vertical="center"/>
    </xf>
    <xf numFmtId="0" fontId="5" fillId="3" borderId="30" xfId="0" applyFont="1" applyFill="1" applyBorder="1" applyAlignment="1" applyProtection="1">
      <alignment vertical="center" wrapText="1"/>
    </xf>
    <xf numFmtId="0" fontId="5" fillId="3" borderId="31" xfId="0" applyFont="1" applyFill="1" applyBorder="1" applyAlignment="1" applyProtection="1">
      <alignment vertical="center" wrapText="1"/>
    </xf>
    <xf numFmtId="0" fontId="5" fillId="3" borderId="32" xfId="0" applyFont="1" applyFill="1" applyBorder="1" applyAlignment="1" applyProtection="1">
      <alignment vertical="center" wrapText="1"/>
    </xf>
    <xf numFmtId="0" fontId="5" fillId="2" borderId="26" xfId="0" applyFont="1" applyFill="1" applyBorder="1" applyAlignment="1" applyProtection="1">
      <alignment horizontal="left" vertical="center"/>
      <protection locked="0"/>
    </xf>
    <xf numFmtId="0" fontId="5" fillId="2" borderId="27" xfId="0" applyFont="1" applyFill="1" applyBorder="1" applyAlignment="1" applyProtection="1">
      <alignment horizontal="left" vertical="center"/>
      <protection locked="0"/>
    </xf>
    <xf numFmtId="0" fontId="8" fillId="2" borderId="22" xfId="0" applyFont="1" applyFill="1" applyBorder="1" applyAlignment="1" applyProtection="1">
      <alignment horizontal="left" wrapText="1"/>
    </xf>
    <xf numFmtId="0" fontId="8" fillId="2" borderId="3" xfId="0" applyFont="1" applyFill="1" applyBorder="1" applyAlignment="1" applyProtection="1">
      <alignment horizontal="left" wrapText="1"/>
    </xf>
    <xf numFmtId="0" fontId="8" fillId="2" borderId="23" xfId="0" applyFont="1" applyFill="1" applyBorder="1" applyAlignment="1" applyProtection="1">
      <alignment horizontal="left" wrapText="1"/>
    </xf>
    <xf numFmtId="49" fontId="4" fillId="2" borderId="24" xfId="0" applyNumberFormat="1" applyFont="1" applyFill="1" applyBorder="1" applyAlignment="1" applyProtection="1">
      <alignment horizontal="left" vertical="center" wrapText="1"/>
    </xf>
    <xf numFmtId="49" fontId="4" fillId="2" borderId="0" xfId="0" applyNumberFormat="1" applyFont="1" applyFill="1" applyBorder="1" applyAlignment="1" applyProtection="1">
      <alignment horizontal="left" vertical="center" wrapText="1"/>
    </xf>
    <xf numFmtId="49" fontId="4" fillId="2" borderId="25" xfId="0" applyNumberFormat="1" applyFont="1" applyFill="1" applyBorder="1" applyAlignment="1" applyProtection="1">
      <alignment horizontal="left" vertical="center" wrapText="1"/>
    </xf>
    <xf numFmtId="0" fontId="7" fillId="2" borderId="6"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7" fillId="2" borderId="23"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2" xfId="0" applyFont="1" applyFill="1" applyBorder="1" applyAlignment="1" applyProtection="1">
      <alignment horizontal="left" vertical="center" wrapText="1"/>
    </xf>
    <xf numFmtId="0" fontId="5" fillId="2" borderId="3" xfId="0" applyFont="1" applyFill="1" applyBorder="1" applyAlignment="1" applyProtection="1">
      <alignment horizontal="left" vertical="center" wrapText="1"/>
    </xf>
    <xf numFmtId="0" fontId="5" fillId="2" borderId="23" xfId="0" applyFont="1" applyFill="1" applyBorder="1" applyAlignment="1" applyProtection="1">
      <alignment horizontal="left" vertical="center" wrapText="1"/>
    </xf>
    <xf numFmtId="49" fontId="4" fillId="0" borderId="2" xfId="0" applyNumberFormat="1" applyFont="1" applyFill="1" applyBorder="1" applyAlignment="1" applyProtection="1">
      <alignment horizontal="center" vertical="center" wrapText="1"/>
    </xf>
    <xf numFmtId="0" fontId="15" fillId="4" borderId="16" xfId="0" applyFont="1" applyFill="1" applyBorder="1" applyAlignment="1" applyProtection="1">
      <alignment horizontal="right" vertical="center" wrapText="1"/>
    </xf>
    <xf numFmtId="0" fontId="15" fillId="4" borderId="2" xfId="0" applyFont="1" applyFill="1" applyBorder="1" applyAlignment="1" applyProtection="1">
      <alignment horizontal="right" vertical="center" wrapText="1"/>
    </xf>
    <xf numFmtId="4" fontId="12" fillId="4" borderId="2" xfId="0" applyNumberFormat="1" applyFont="1" applyFill="1" applyBorder="1" applyAlignment="1" applyProtection="1">
      <alignment horizontal="center" vertical="center" wrapText="1"/>
    </xf>
    <xf numFmtId="4" fontId="12" fillId="4" borderId="17" xfId="0" applyNumberFormat="1" applyFont="1" applyFill="1" applyBorder="1" applyAlignment="1" applyProtection="1">
      <alignment horizontal="center" vertical="center" wrapText="1"/>
    </xf>
  </cellXfs>
  <cellStyles count="4">
    <cellStyle name="Normal" xfId="0" builtinId="0"/>
    <cellStyle name="Normal 2" xfId="1"/>
    <cellStyle name="Normal 2 2" xfId="3"/>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1321594</xdr:colOff>
      <xdr:row>0</xdr:row>
      <xdr:rowOff>142875</xdr:rowOff>
    </xdr:from>
    <xdr:to>
      <xdr:col>6</xdr:col>
      <xdr:colOff>1331119</xdr:colOff>
      <xdr:row>1</xdr:row>
      <xdr:rowOff>354806</xdr:rowOff>
    </xdr:to>
    <xdr:pic>
      <xdr:nvPicPr>
        <xdr:cNvPr id="4" name="Picture 3"/>
        <xdr:cNvPicPr/>
      </xdr:nvPicPr>
      <xdr:blipFill>
        <a:blip xmlns:r="http://schemas.openxmlformats.org/officeDocument/2006/relationships" r:embed="rId1"/>
        <a:stretch>
          <a:fillRect/>
        </a:stretch>
      </xdr:blipFill>
      <xdr:spPr>
        <a:xfrm>
          <a:off x="10632282" y="142875"/>
          <a:ext cx="1533525"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G52"/>
  <sheetViews>
    <sheetView tabSelected="1" zoomScale="80" zoomScaleNormal="80" zoomScaleSheetLayoutView="85" zoomScalePageLayoutView="85" workbookViewId="0">
      <selection activeCell="A19" sqref="A19:G19"/>
    </sheetView>
  </sheetViews>
  <sheetFormatPr defaultColWidth="9.140625" defaultRowHeight="15"/>
  <cols>
    <col min="1" max="1" width="7.140625" style="10" customWidth="1"/>
    <col min="2" max="2" width="42.140625" style="10" customWidth="1"/>
    <col min="3" max="3" width="61.42578125" style="10" customWidth="1"/>
    <col min="4" max="4" width="16" style="10" customWidth="1"/>
    <col min="5" max="5" width="12.85546875" style="10" customWidth="1"/>
    <col min="6" max="6" width="22.85546875" style="10" customWidth="1"/>
    <col min="7" max="7" width="23" style="10" customWidth="1"/>
    <col min="8" max="16384" width="9.140625" style="10"/>
  </cols>
  <sheetData>
    <row r="1" spans="1:7" ht="40.5" customHeight="1">
      <c r="A1" s="37" t="s">
        <v>28</v>
      </c>
      <c r="B1" s="38"/>
      <c r="C1" s="38"/>
      <c r="D1" s="38"/>
      <c r="E1" s="38"/>
      <c r="F1" s="38"/>
      <c r="G1" s="39"/>
    </row>
    <row r="2" spans="1:7" ht="40.5" customHeight="1">
      <c r="A2" s="40" t="s">
        <v>49</v>
      </c>
      <c r="B2" s="41"/>
      <c r="C2" s="41"/>
      <c r="D2" s="41"/>
      <c r="E2" s="41"/>
      <c r="F2" s="41"/>
      <c r="G2" s="42"/>
    </row>
    <row r="3" spans="1:7" ht="20.100000000000001" customHeight="1">
      <c r="A3" s="46" t="s">
        <v>2</v>
      </c>
      <c r="B3" s="47"/>
      <c r="C3" s="47"/>
      <c r="D3" s="47"/>
      <c r="E3" s="47"/>
      <c r="F3" s="30" t="s">
        <v>18</v>
      </c>
      <c r="G3" s="31"/>
    </row>
    <row r="4" spans="1:7" ht="20.100000000000001" customHeight="1">
      <c r="A4" s="48" t="s">
        <v>3</v>
      </c>
      <c r="B4" s="49"/>
      <c r="C4" s="49"/>
      <c r="D4" s="49"/>
      <c r="E4" s="49"/>
      <c r="F4" s="30" t="s">
        <v>18</v>
      </c>
      <c r="G4" s="31"/>
    </row>
    <row r="5" spans="1:7" ht="20.100000000000001" customHeight="1" thickBot="1">
      <c r="A5" s="54" t="s">
        <v>4</v>
      </c>
      <c r="B5" s="55"/>
      <c r="C5" s="55"/>
      <c r="D5" s="55"/>
      <c r="E5" s="55"/>
      <c r="F5" s="30" t="s">
        <v>18</v>
      </c>
      <c r="G5" s="31"/>
    </row>
    <row r="6" spans="1:7" ht="56.25" customHeight="1" thickBot="1">
      <c r="A6" s="11" t="s">
        <v>5</v>
      </c>
      <c r="B6" s="7" t="s">
        <v>30</v>
      </c>
      <c r="C6" s="7" t="s">
        <v>34</v>
      </c>
      <c r="D6" s="11" t="s">
        <v>7</v>
      </c>
      <c r="E6" s="11" t="s">
        <v>6</v>
      </c>
      <c r="F6" s="11" t="s">
        <v>31</v>
      </c>
      <c r="G6" s="11" t="s">
        <v>32</v>
      </c>
    </row>
    <row r="7" spans="1:7" ht="27" customHeight="1">
      <c r="A7" s="56" t="s">
        <v>38</v>
      </c>
      <c r="B7" s="57"/>
      <c r="C7" s="57"/>
      <c r="D7" s="57"/>
      <c r="E7" s="57"/>
      <c r="F7" s="57"/>
      <c r="G7" s="58"/>
    </row>
    <row r="8" spans="1:7" ht="181.5" customHeight="1">
      <c r="A8" s="16">
        <v>1</v>
      </c>
      <c r="B8" s="12" t="s">
        <v>39</v>
      </c>
      <c r="C8" s="13" t="s">
        <v>51</v>
      </c>
      <c r="D8" s="14" t="s">
        <v>33</v>
      </c>
      <c r="E8" s="15">
        <v>47</v>
      </c>
      <c r="F8" s="8"/>
      <c r="G8" s="17">
        <f>E8*F8</f>
        <v>0</v>
      </c>
    </row>
    <row r="9" spans="1:7" ht="181.5" customHeight="1">
      <c r="A9" s="16">
        <v>2</v>
      </c>
      <c r="B9" s="12" t="s">
        <v>40</v>
      </c>
      <c r="C9" s="13" t="s">
        <v>52</v>
      </c>
      <c r="D9" s="14" t="s">
        <v>33</v>
      </c>
      <c r="E9" s="15">
        <v>94</v>
      </c>
      <c r="F9" s="8"/>
      <c r="G9" s="18">
        <f>E9*F9</f>
        <v>0</v>
      </c>
    </row>
    <row r="10" spans="1:7" ht="39.75" customHeight="1">
      <c r="A10" s="50" t="s">
        <v>41</v>
      </c>
      <c r="B10" s="51"/>
      <c r="C10" s="51"/>
      <c r="D10" s="51"/>
      <c r="E10" s="51"/>
      <c r="F10" s="52">
        <f>SUM(G8:G9)</f>
        <v>0</v>
      </c>
      <c r="G10" s="53"/>
    </row>
    <row r="11" spans="1:7" ht="41.25" customHeight="1" thickBot="1">
      <c r="A11" s="50" t="s">
        <v>42</v>
      </c>
      <c r="B11" s="51"/>
      <c r="C11" s="51"/>
      <c r="D11" s="51"/>
      <c r="E11" s="51"/>
      <c r="F11" s="52">
        <f>F10*1.2</f>
        <v>0</v>
      </c>
      <c r="G11" s="53"/>
    </row>
    <row r="12" spans="1:7" ht="31.5" customHeight="1">
      <c r="A12" s="56" t="s">
        <v>50</v>
      </c>
      <c r="B12" s="57"/>
      <c r="C12" s="57"/>
      <c r="D12" s="57"/>
      <c r="E12" s="57"/>
      <c r="F12" s="57"/>
      <c r="G12" s="58"/>
    </row>
    <row r="13" spans="1:7" ht="181.5" customHeight="1">
      <c r="A13" s="16">
        <v>1</v>
      </c>
      <c r="B13" s="12" t="s">
        <v>43</v>
      </c>
      <c r="C13" s="13" t="s">
        <v>53</v>
      </c>
      <c r="D13" s="14" t="s">
        <v>33</v>
      </c>
      <c r="E13" s="15">
        <v>47</v>
      </c>
      <c r="F13" s="8"/>
      <c r="G13" s="18">
        <f>E13*F13</f>
        <v>0</v>
      </c>
    </row>
    <row r="14" spans="1:7" ht="181.5" customHeight="1">
      <c r="A14" s="16">
        <v>2</v>
      </c>
      <c r="B14" s="12" t="s">
        <v>44</v>
      </c>
      <c r="C14" s="13" t="s">
        <v>54</v>
      </c>
      <c r="D14" s="14" t="s">
        <v>33</v>
      </c>
      <c r="E14" s="15">
        <v>47</v>
      </c>
      <c r="F14" s="8"/>
      <c r="G14" s="18">
        <f>E14*F14</f>
        <v>0</v>
      </c>
    </row>
    <row r="15" spans="1:7" ht="39.75" customHeight="1">
      <c r="A15" s="50" t="s">
        <v>45</v>
      </c>
      <c r="B15" s="51"/>
      <c r="C15" s="51"/>
      <c r="D15" s="51"/>
      <c r="E15" s="51"/>
      <c r="F15" s="52">
        <f>SUM(G13:G14)</f>
        <v>0</v>
      </c>
      <c r="G15" s="53"/>
    </row>
    <row r="16" spans="1:7" ht="41.25" customHeight="1">
      <c r="A16" s="50" t="s">
        <v>46</v>
      </c>
      <c r="B16" s="51"/>
      <c r="C16" s="51"/>
      <c r="D16" s="51"/>
      <c r="E16" s="51"/>
      <c r="F16" s="52">
        <f>F15*1.2</f>
        <v>0</v>
      </c>
      <c r="G16" s="53"/>
    </row>
    <row r="17" spans="1:7" ht="39.75" customHeight="1">
      <c r="A17" s="77" t="s">
        <v>47</v>
      </c>
      <c r="B17" s="78"/>
      <c r="C17" s="78"/>
      <c r="D17" s="78"/>
      <c r="E17" s="78"/>
      <c r="F17" s="79">
        <f>F10+F15</f>
        <v>0</v>
      </c>
      <c r="G17" s="80"/>
    </row>
    <row r="18" spans="1:7" ht="41.25" customHeight="1">
      <c r="A18" s="77" t="s">
        <v>48</v>
      </c>
      <c r="B18" s="78"/>
      <c r="C18" s="78"/>
      <c r="D18" s="78"/>
      <c r="E18" s="78"/>
      <c r="F18" s="79">
        <f>F17*1.2</f>
        <v>0</v>
      </c>
      <c r="G18" s="80"/>
    </row>
    <row r="19" spans="1:7" ht="268.5" customHeight="1">
      <c r="A19" s="43" t="s">
        <v>55</v>
      </c>
      <c r="B19" s="44"/>
      <c r="C19" s="44"/>
      <c r="D19" s="44"/>
      <c r="E19" s="44"/>
      <c r="F19" s="44"/>
      <c r="G19" s="45"/>
    </row>
    <row r="20" spans="1:7" ht="37.5" customHeight="1">
      <c r="A20" s="28" t="s">
        <v>27</v>
      </c>
      <c r="B20" s="29"/>
      <c r="C20" s="29"/>
      <c r="D20" s="29"/>
      <c r="E20" s="29"/>
      <c r="F20" s="30" t="s">
        <v>18</v>
      </c>
      <c r="G20" s="31"/>
    </row>
    <row r="21" spans="1:7" ht="36.75" customHeight="1">
      <c r="A21" s="32" t="s">
        <v>36</v>
      </c>
      <c r="B21" s="33"/>
      <c r="C21" s="33"/>
      <c r="D21" s="33"/>
      <c r="E21" s="33"/>
      <c r="F21" s="30" t="s">
        <v>18</v>
      </c>
      <c r="G21" s="31"/>
    </row>
    <row r="22" spans="1:7" ht="29.25" customHeight="1">
      <c r="A22" s="32" t="s">
        <v>8</v>
      </c>
      <c r="B22" s="33"/>
      <c r="C22" s="33"/>
      <c r="D22" s="33"/>
      <c r="E22" s="33"/>
      <c r="F22" s="30" t="s">
        <v>18</v>
      </c>
      <c r="G22" s="31"/>
    </row>
    <row r="23" spans="1:7" ht="27.75" customHeight="1">
      <c r="A23" s="32" t="s">
        <v>9</v>
      </c>
      <c r="B23" s="33"/>
      <c r="C23" s="33"/>
      <c r="D23" s="33"/>
      <c r="E23" s="33"/>
      <c r="F23" s="30" t="s">
        <v>18</v>
      </c>
      <c r="G23" s="31"/>
    </row>
    <row r="24" spans="1:7" ht="33.75" customHeight="1">
      <c r="A24" s="32" t="s">
        <v>10</v>
      </c>
      <c r="B24" s="33"/>
      <c r="C24" s="33"/>
      <c r="D24" s="33"/>
      <c r="E24" s="33"/>
      <c r="F24" s="30" t="s">
        <v>18</v>
      </c>
      <c r="G24" s="31"/>
    </row>
    <row r="25" spans="1:7" ht="30.75" customHeight="1">
      <c r="A25" s="32" t="s">
        <v>29</v>
      </c>
      <c r="B25" s="33"/>
      <c r="C25" s="33"/>
      <c r="D25" s="33"/>
      <c r="E25" s="33"/>
      <c r="F25" s="30" t="s">
        <v>18</v>
      </c>
      <c r="G25" s="31"/>
    </row>
    <row r="26" spans="1:7" ht="48.75" customHeight="1">
      <c r="A26" s="32" t="s">
        <v>37</v>
      </c>
      <c r="B26" s="33"/>
      <c r="C26" s="33"/>
      <c r="D26" s="33"/>
      <c r="E26" s="33"/>
      <c r="F26" s="30" t="s">
        <v>18</v>
      </c>
      <c r="G26" s="31"/>
    </row>
    <row r="27" spans="1:7" ht="25.5" customHeight="1">
      <c r="A27" s="28" t="s">
        <v>11</v>
      </c>
      <c r="B27" s="29"/>
      <c r="C27" s="29"/>
      <c r="D27" s="29"/>
      <c r="E27" s="29"/>
      <c r="F27" s="30" t="s">
        <v>18</v>
      </c>
      <c r="G27" s="31"/>
    </row>
    <row r="28" spans="1:7" ht="21.95" customHeight="1">
      <c r="A28" s="34"/>
      <c r="B28" s="35"/>
      <c r="C28" s="35"/>
      <c r="D28" s="35"/>
      <c r="E28" s="35"/>
      <c r="F28" s="35"/>
      <c r="G28" s="36"/>
    </row>
    <row r="29" spans="1:7" ht="30.75" customHeight="1">
      <c r="A29" s="28" t="s">
        <v>35</v>
      </c>
      <c r="B29" s="29"/>
      <c r="C29" s="29"/>
      <c r="D29" s="29"/>
      <c r="E29" s="29"/>
      <c r="F29" s="30" t="s">
        <v>18</v>
      </c>
      <c r="G29" s="31"/>
    </row>
    <row r="30" spans="1:7" ht="21.95" customHeight="1">
      <c r="A30" s="28" t="s">
        <v>12</v>
      </c>
      <c r="B30" s="29"/>
      <c r="C30" s="29"/>
      <c r="D30" s="29"/>
      <c r="E30" s="29"/>
      <c r="F30" s="30" t="s">
        <v>18</v>
      </c>
      <c r="G30" s="31"/>
    </row>
    <row r="31" spans="1:7" ht="21.95" customHeight="1">
      <c r="A31" s="28" t="s">
        <v>13</v>
      </c>
      <c r="B31" s="29"/>
      <c r="C31" s="29"/>
      <c r="D31" s="29"/>
      <c r="E31" s="29"/>
      <c r="F31" s="30" t="s">
        <v>18</v>
      </c>
      <c r="G31" s="31"/>
    </row>
    <row r="32" spans="1:7" ht="21.95" customHeight="1">
      <c r="A32" s="28" t="s">
        <v>14</v>
      </c>
      <c r="B32" s="29"/>
      <c r="C32" s="29"/>
      <c r="D32" s="29"/>
      <c r="E32" s="29"/>
      <c r="F32" s="30" t="s">
        <v>18</v>
      </c>
      <c r="G32" s="31"/>
    </row>
    <row r="33" spans="1:7" ht="21.95" customHeight="1">
      <c r="A33" s="28" t="s">
        <v>15</v>
      </c>
      <c r="B33" s="29"/>
      <c r="C33" s="29"/>
      <c r="D33" s="29"/>
      <c r="E33" s="29"/>
      <c r="F33" s="30" t="s">
        <v>18</v>
      </c>
      <c r="G33" s="31"/>
    </row>
    <row r="34" spans="1:7" ht="25.5" customHeight="1">
      <c r="A34" s="28" t="s">
        <v>16</v>
      </c>
      <c r="B34" s="29"/>
      <c r="C34" s="29"/>
      <c r="D34" s="29"/>
      <c r="E34" s="29"/>
      <c r="F34" s="30" t="s">
        <v>18</v>
      </c>
      <c r="G34" s="31"/>
    </row>
    <row r="35" spans="1:7" ht="28.5" customHeight="1">
      <c r="A35" s="28" t="s">
        <v>17</v>
      </c>
      <c r="B35" s="29"/>
      <c r="C35" s="29"/>
      <c r="D35" s="29"/>
      <c r="E35" s="29"/>
      <c r="F35" s="30" t="s">
        <v>18</v>
      </c>
      <c r="G35" s="31"/>
    </row>
    <row r="36" spans="1:7" ht="18.75" customHeight="1">
      <c r="A36" s="70"/>
      <c r="B36" s="71"/>
      <c r="C36" s="71"/>
      <c r="D36" s="71"/>
      <c r="E36" s="71"/>
      <c r="F36" s="71"/>
      <c r="G36" s="72"/>
    </row>
    <row r="37" spans="1:7" ht="31.5" customHeight="1">
      <c r="A37" s="73" t="s">
        <v>19</v>
      </c>
      <c r="B37" s="74"/>
      <c r="C37" s="74"/>
      <c r="D37" s="74"/>
      <c r="E37" s="74"/>
      <c r="F37" s="74"/>
      <c r="G37" s="75"/>
    </row>
    <row r="38" spans="1:7" ht="18.75" customHeight="1">
      <c r="A38" s="64" t="s">
        <v>20</v>
      </c>
      <c r="B38" s="65"/>
      <c r="C38" s="65"/>
      <c r="D38" s="65"/>
      <c r="E38" s="65"/>
      <c r="F38" s="65"/>
      <c r="G38" s="66"/>
    </row>
    <row r="39" spans="1:7" ht="28.5" customHeight="1">
      <c r="A39" s="64" t="s">
        <v>21</v>
      </c>
      <c r="B39" s="65"/>
      <c r="C39" s="65"/>
      <c r="D39" s="65"/>
      <c r="E39" s="65"/>
      <c r="F39" s="65"/>
      <c r="G39" s="66"/>
    </row>
    <row r="40" spans="1:7" ht="18.75" customHeight="1">
      <c r="A40" s="19"/>
      <c r="B40" s="76"/>
      <c r="C40" s="76"/>
      <c r="D40" s="76"/>
      <c r="E40" s="76"/>
      <c r="F40" s="76"/>
      <c r="G40" s="20"/>
    </row>
    <row r="41" spans="1:7" ht="18.75" customHeight="1">
      <c r="A41" s="61" t="s">
        <v>22</v>
      </c>
      <c r="B41" s="62"/>
      <c r="C41" s="62"/>
      <c r="D41" s="62"/>
      <c r="E41" s="62"/>
      <c r="F41" s="62"/>
      <c r="G41" s="63"/>
    </row>
    <row r="42" spans="1:7" ht="18.75" customHeight="1">
      <c r="A42" s="64" t="s">
        <v>20</v>
      </c>
      <c r="B42" s="65"/>
      <c r="C42" s="65"/>
      <c r="D42" s="65"/>
      <c r="E42" s="65"/>
      <c r="F42" s="65"/>
      <c r="G42" s="66"/>
    </row>
    <row r="43" spans="1:7" ht="20.25" customHeight="1">
      <c r="A43" s="64" t="s">
        <v>23</v>
      </c>
      <c r="B43" s="65"/>
      <c r="C43" s="65"/>
      <c r="D43" s="65"/>
      <c r="E43" s="65"/>
      <c r="F43" s="65"/>
      <c r="G43" s="66"/>
    </row>
    <row r="44" spans="1:7" ht="18" customHeight="1">
      <c r="A44" s="19"/>
      <c r="B44" s="76"/>
      <c r="C44" s="76"/>
      <c r="D44" s="76"/>
      <c r="E44" s="76"/>
      <c r="F44" s="76"/>
      <c r="G44" s="20"/>
    </row>
    <row r="45" spans="1:7" ht="18" customHeight="1">
      <c r="A45" s="21"/>
      <c r="B45" s="1"/>
      <c r="C45" s="1"/>
      <c r="D45" s="1"/>
      <c r="E45" s="67"/>
      <c r="F45" s="68"/>
      <c r="G45" s="69"/>
    </row>
    <row r="46" spans="1:7" ht="18" customHeight="1">
      <c r="A46" s="22" t="s">
        <v>24</v>
      </c>
      <c r="B46" s="4"/>
      <c r="C46" s="9"/>
      <c r="D46" s="5"/>
      <c r="E46" s="5"/>
      <c r="F46" s="5"/>
      <c r="G46" s="23"/>
    </row>
    <row r="47" spans="1:7">
      <c r="A47" s="24" t="s">
        <v>25</v>
      </c>
      <c r="B47" s="6"/>
      <c r="C47" s="6"/>
      <c r="D47" s="5"/>
      <c r="E47" s="5"/>
      <c r="F47" s="5"/>
      <c r="G47" s="23"/>
    </row>
    <row r="48" spans="1:7" ht="15.75" thickBot="1">
      <c r="A48" s="59" t="s">
        <v>26</v>
      </c>
      <c r="B48" s="60"/>
      <c r="C48" s="25"/>
      <c r="D48" s="26"/>
      <c r="E48" s="26"/>
      <c r="F48" s="26"/>
      <c r="G48" s="27"/>
    </row>
    <row r="50" spans="1:1" ht="16.5" customHeight="1"/>
    <row r="51" spans="1:1">
      <c r="A51" s="2" t="s">
        <v>0</v>
      </c>
    </row>
    <row r="52" spans="1:1" ht="90">
      <c r="A52" s="3" t="s">
        <v>1</v>
      </c>
    </row>
  </sheetData>
  <sheetProtection selectLockedCells="1"/>
  <mergeCells count="65">
    <mergeCell ref="A18:E18"/>
    <mergeCell ref="F18:G18"/>
    <mergeCell ref="F10:G10"/>
    <mergeCell ref="A11:E11"/>
    <mergeCell ref="F11:G11"/>
    <mergeCell ref="A17:E17"/>
    <mergeCell ref="F17:G17"/>
    <mergeCell ref="F32:G32"/>
    <mergeCell ref="A48:B48"/>
    <mergeCell ref="A41:G41"/>
    <mergeCell ref="A43:G43"/>
    <mergeCell ref="E45:G45"/>
    <mergeCell ref="A36:G36"/>
    <mergeCell ref="A38:G38"/>
    <mergeCell ref="A39:G39"/>
    <mergeCell ref="A42:G42"/>
    <mergeCell ref="A37:G37"/>
    <mergeCell ref="B40:F40"/>
    <mergeCell ref="B44:F44"/>
    <mergeCell ref="F33:G33"/>
    <mergeCell ref="F34:G34"/>
    <mergeCell ref="F35:G35"/>
    <mergeCell ref="A34:E34"/>
    <mergeCell ref="A1:G1"/>
    <mergeCell ref="A2:G2"/>
    <mergeCell ref="A19:G19"/>
    <mergeCell ref="A3:E3"/>
    <mergeCell ref="F3:G3"/>
    <mergeCell ref="A4:E4"/>
    <mergeCell ref="A16:E16"/>
    <mergeCell ref="F16:G16"/>
    <mergeCell ref="F4:G4"/>
    <mergeCell ref="A5:E5"/>
    <mergeCell ref="F5:G5"/>
    <mergeCell ref="A15:E15"/>
    <mergeCell ref="F15:G15"/>
    <mergeCell ref="A7:G7"/>
    <mergeCell ref="A12:G12"/>
    <mergeCell ref="A10:E10"/>
    <mergeCell ref="A35:E35"/>
    <mergeCell ref="F24:G24"/>
    <mergeCell ref="A29:E29"/>
    <mergeCell ref="A30:E30"/>
    <mergeCell ref="A31:E31"/>
    <mergeCell ref="A32:E32"/>
    <mergeCell ref="A33:E33"/>
    <mergeCell ref="F29:G29"/>
    <mergeCell ref="A27:E27"/>
    <mergeCell ref="F26:G26"/>
    <mergeCell ref="A24:E24"/>
    <mergeCell ref="A25:E25"/>
    <mergeCell ref="F30:G30"/>
    <mergeCell ref="F31:G31"/>
    <mergeCell ref="F27:G27"/>
    <mergeCell ref="A28:G28"/>
    <mergeCell ref="A26:E26"/>
    <mergeCell ref="A23:E23"/>
    <mergeCell ref="F23:G23"/>
    <mergeCell ref="F22:G22"/>
    <mergeCell ref="F25:G25"/>
    <mergeCell ref="A20:E20"/>
    <mergeCell ref="F20:G20"/>
    <mergeCell ref="A21:E21"/>
    <mergeCell ref="F21:G21"/>
    <mergeCell ref="A22:E22"/>
  </mergeCells>
  <pageMargins left="0.43307086614173229" right="0.43307086614173229" top="1.4566929133858268" bottom="0.74803149606299213" header="0.51181102362204722" footer="0.51181102362204722"/>
  <pageSetup paperSize="9" scale="50" orientation="portrait" r:id="rId1"/>
  <headerFooter>
    <oddFooter>&amp;L&amp;"Arial,Обычный"&amp;10&amp;K000000SA-07.02.09-013, верзија 8.0&amp;R&amp;"Arial,Обычный"&amp;10Страна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2011-10-176575</_dlc_DocId>
    <_dlc_DocIdUrl xmlns="b3ef1202-6da4-439b-bd9c-0f518e8f8abc">
      <Url>https://nisdms.nis.local/_layouts/15/DocIdRedir.aspx?ID=2011-10-176575</Url>
      <Description>2011-10-176575</Description>
    </_dlc_DocIdUrl>
    <BarCode xmlns="b3ef1202-6da4-439b-bd9c-0f518e8f8abc">30220429134408685</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2.xml><?xml version="1.0" encoding="utf-8"?>
<ds:datastoreItem xmlns:ds="http://schemas.openxmlformats.org/officeDocument/2006/customXml" ds:itemID="{ACA2E225-6278-47B7-8215-B222BEDA1D00}">
  <ds:schemaRefs>
    <ds:schemaRef ds:uri="http://purl.org/dc/dcmitype/"/>
    <ds:schemaRef ds:uri="http://schemas.microsoft.com/office/infopath/2007/PartnerControls"/>
    <ds:schemaRef ds:uri="http://purl.org/dc/elements/1.1/"/>
    <ds:schemaRef ds:uri="http://schemas.microsoft.com/office/2006/metadata/properties"/>
    <ds:schemaRef ds:uri="b3ef1202-6da4-439b-bd9c-0f518e8f8abc"/>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9A881A9-1628-4755-AD69-B901A102B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C8FBA4F-41A8-446C-B9B7-21EC07F0412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SA-07.02.09-013_v8.0 Obrazac ponude srp kor</dc:title>
  <dc:creator>Goran Babic</dc:creator>
  <cp:keywords>Без ограничења/Unrestricted</cp:keywords>
  <cp:lastModifiedBy>Biljana D. Petrovic</cp:lastModifiedBy>
  <cp:lastPrinted>2025-04-30T07:04:55Z</cp:lastPrinted>
  <dcterms:created xsi:type="dcterms:W3CDTF">2014-11-28T11:36:42Z</dcterms:created>
  <dcterms:modified xsi:type="dcterms:W3CDTF">2026-08-13T12:23:12Z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3e5f1445-0157-4493-9812-0a367017a5bc</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775ad9f3-262a-4ab8-9915-f53a1c419a30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